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0" yWindow="0" windowWidth="27945" windowHeight="12330" activeTab="1"/>
  </bookViews>
  <sheets>
    <sheet name="бюджет" sheetId="1" r:id="rId1"/>
    <sheet name="проект МП" sheetId="2" r:id="rId2"/>
    <sheet name="Финансирование" sheetId="3" r:id="rId3"/>
  </sheets>
  <definedNames>
    <definedName name="_ftn1" localSheetId="1">'проект МП'!#REF!</definedName>
    <definedName name="_ftn2" localSheetId="1">'проект МП'!#REF!</definedName>
    <definedName name="_ftn3" localSheetId="1">'проект МП'!#REF!</definedName>
    <definedName name="_ftn4" localSheetId="1">'проект МП'!#REF!</definedName>
    <definedName name="_ftn5" localSheetId="1">'проект МП'!#REF!</definedName>
    <definedName name="_ftn6" localSheetId="1">'проект МП'!#REF!</definedName>
    <definedName name="_ftnref1" localSheetId="1">'проект МП'!$D$15</definedName>
    <definedName name="_ftnref2" localSheetId="1">'проект МП'!$L$15</definedName>
    <definedName name="_ftnref3" localSheetId="1">'проект МП'!$M$15</definedName>
    <definedName name="_ftnref4" localSheetId="1">'проект МП'!$N$15</definedName>
    <definedName name="_ftnref5" localSheetId="1">'проект МП'!#REF!</definedName>
    <definedName name="_ftnref6" localSheetId="1">'проект МП'!#REF!</definedName>
  </definedNames>
  <calcPr calcId="162913" iterate="1"/>
</workbook>
</file>

<file path=xl/calcChain.xml><?xml version="1.0" encoding="utf-8"?>
<calcChain xmlns="http://schemas.openxmlformats.org/spreadsheetml/2006/main">
  <c r="I27" i="3" l="1"/>
  <c r="H26" i="3"/>
  <c r="G26" i="3"/>
  <c r="F26" i="3"/>
  <c r="E26" i="3"/>
  <c r="D26" i="3"/>
  <c r="C26" i="3"/>
  <c r="H25" i="3"/>
  <c r="H24" i="3" s="1"/>
  <c r="G25" i="3"/>
  <c r="G24" i="3" s="1"/>
  <c r="F25" i="3"/>
  <c r="F24" i="3" s="1"/>
  <c r="E25" i="3"/>
  <c r="D25" i="3"/>
  <c r="C25" i="3"/>
  <c r="E24" i="3"/>
  <c r="D24" i="3"/>
  <c r="I23" i="3"/>
  <c r="H22" i="3"/>
  <c r="G22" i="3"/>
  <c r="F22" i="3"/>
  <c r="E22" i="3"/>
  <c r="D22" i="3"/>
  <c r="C22" i="3"/>
  <c r="I21" i="3"/>
  <c r="H20" i="3"/>
  <c r="G20" i="3"/>
  <c r="F20" i="3"/>
  <c r="E20" i="3"/>
  <c r="I20" i="3" s="1"/>
  <c r="D20" i="3"/>
  <c r="C20" i="3"/>
  <c r="I19" i="3"/>
  <c r="H18" i="3"/>
  <c r="G18" i="3"/>
  <c r="F18" i="3"/>
  <c r="E18" i="3"/>
  <c r="D18" i="3"/>
  <c r="C18" i="3"/>
  <c r="I17" i="3"/>
  <c r="H16" i="3"/>
  <c r="G16" i="3"/>
  <c r="F16" i="3"/>
  <c r="E16" i="3"/>
  <c r="D16" i="3"/>
  <c r="C16" i="3"/>
  <c r="I15" i="3"/>
  <c r="H14" i="3"/>
  <c r="G14" i="3"/>
  <c r="F14" i="3"/>
  <c r="E14" i="3"/>
  <c r="D14" i="3"/>
  <c r="C14" i="3"/>
  <c r="H13" i="3"/>
  <c r="G13" i="3"/>
  <c r="G12" i="3" s="1"/>
  <c r="F13" i="3"/>
  <c r="E13" i="3"/>
  <c r="E12" i="3" s="1"/>
  <c r="D13" i="3"/>
  <c r="C13" i="3"/>
  <c r="C12" i="3" s="1"/>
  <c r="F12" i="3"/>
  <c r="I11" i="3"/>
  <c r="H10" i="3"/>
  <c r="G10" i="3"/>
  <c r="F10" i="3"/>
  <c r="E10" i="3"/>
  <c r="D10" i="3"/>
  <c r="C10" i="3"/>
  <c r="H9" i="3"/>
  <c r="G9" i="3"/>
  <c r="G8" i="3" s="1"/>
  <c r="F9" i="3"/>
  <c r="F8" i="3" s="1"/>
  <c r="E9" i="3"/>
  <c r="D9" i="3"/>
  <c r="C9" i="3"/>
  <c r="H8" i="3"/>
  <c r="E8" i="3"/>
  <c r="D8" i="3"/>
  <c r="I7" i="3"/>
  <c r="H5" i="3"/>
  <c r="G5" i="3"/>
  <c r="F5" i="3"/>
  <c r="E5" i="3"/>
  <c r="D5" i="3"/>
  <c r="I5" i="3" s="1"/>
  <c r="C5" i="3"/>
  <c r="I22" i="3" l="1"/>
  <c r="I18" i="3"/>
  <c r="E6" i="3"/>
  <c r="E4" i="3" s="1"/>
  <c r="I10" i="3"/>
  <c r="I16" i="3"/>
  <c r="I9" i="3"/>
  <c r="I14" i="3"/>
  <c r="I26" i="3"/>
  <c r="D6" i="3"/>
  <c r="D4" i="3" s="1"/>
  <c r="H6" i="3"/>
  <c r="H4" i="3" s="1"/>
  <c r="I25" i="3"/>
  <c r="F6" i="3"/>
  <c r="F4" i="3" s="1"/>
  <c r="D12" i="3"/>
  <c r="C6" i="3"/>
  <c r="G6" i="3"/>
  <c r="G4" i="3" s="1"/>
  <c r="C8" i="3"/>
  <c r="I8" i="3" s="1"/>
  <c r="C24" i="3"/>
  <c r="I24" i="3" s="1"/>
  <c r="H12" i="3"/>
  <c r="I13" i="3"/>
  <c r="I12" i="3" l="1"/>
  <c r="I6" i="3"/>
  <c r="C4" i="3"/>
  <c r="I4" i="3" s="1"/>
  <c r="H12" i="2" s="1"/>
</calcChain>
</file>

<file path=xl/sharedStrings.xml><?xml version="1.0" encoding="utf-8"?>
<sst xmlns="http://schemas.openxmlformats.org/spreadsheetml/2006/main" count="172" uniqueCount="110">
  <si>
    <t>Проект структуры (классификации) на 2025-2027 годы</t>
  </si>
  <si>
    <t>КЦСР</t>
  </si>
  <si>
    <t>14.0.00.00000</t>
  </si>
  <si>
    <t>Муниципальная программа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</si>
  <si>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14.4.00.00000</t>
  </si>
  <si>
    <t>Комплексы процессных мероприятий</t>
  </si>
  <si>
    <r>
      <rPr>
        <b/>
        <sz val="11"/>
        <rFont val="Times New Roman"/>
        <family val="1"/>
        <charset val="204"/>
      </rPr>
      <t>14.4.11.</t>
    </r>
    <r>
      <rPr>
        <sz val="11"/>
        <rFont val="Times New Roman"/>
        <family val="1"/>
        <charset val="204"/>
      </rPr>
      <t>00000</t>
    </r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</si>
  <si>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</si>
  <si>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Противопожарная пропаганда и обучение населения городского поселения Белоярский мерам пожарной безопасности</t>
  </si>
  <si>
    <r>
      <rPr>
        <b/>
        <sz val="11"/>
        <rFont val="Times New Roman"/>
        <family val="1"/>
        <charset val="204"/>
      </rPr>
      <t>14.4.12.</t>
    </r>
    <r>
      <rPr>
        <sz val="11"/>
        <rFont val="Times New Roman"/>
        <family val="1"/>
        <charset val="204"/>
      </rPr>
      <t>00000</t>
    </r>
  </si>
  <si>
    <t>Комплекс процессных мероприятий "Пополнение и обеспечение сохранности  созданных резервов (запасов) материальных ресурсов для ликвидации последствий чрезвычайных ситуаций и в целях гражданской обороны"</t>
  </si>
  <si>
    <r>
      <rPr>
        <b/>
        <sz val="11"/>
        <rFont val="Times New Roman"/>
        <family val="1"/>
        <charset val="204"/>
      </rPr>
      <t>14.4.13.</t>
    </r>
    <r>
      <rPr>
        <sz val="11"/>
        <rFont val="Times New Roman"/>
        <family val="1"/>
        <charset val="204"/>
      </rPr>
      <t>00000</t>
    </r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</si>
  <si>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</si>
  <si>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r>
      <rPr>
        <b/>
        <sz val="11"/>
        <rFont val="Times New Roman"/>
        <family val="1"/>
        <charset val="204"/>
      </rPr>
      <t>14.4.14.</t>
    </r>
    <r>
      <rPr>
        <sz val="11"/>
        <rFont val="Times New Roman"/>
        <family val="1"/>
        <charset val="204"/>
      </rPr>
      <t>00000</t>
    </r>
  </si>
  <si>
    <t>Комплекс процессных мероприятий "Организация осуществления мероприятий по проведению дезинсекции и дератизации"</t>
  </si>
  <si>
    <r>
      <rPr>
        <b/>
        <sz val="11"/>
        <rFont val="Times New Roman"/>
        <family val="1"/>
        <charset val="204"/>
      </rPr>
      <t>14.4.15.</t>
    </r>
    <r>
      <rPr>
        <sz val="11"/>
        <rFont val="Times New Roman"/>
        <family val="1"/>
        <charset val="204"/>
      </rPr>
      <t>00000</t>
    </r>
  </si>
  <si>
    <t>Комплекс процессных мероприятий "Обеспечение безопасности людей на водных объектах"</t>
  </si>
  <si>
    <r>
      <rPr>
        <b/>
        <sz val="11"/>
        <rFont val="Times New Roman"/>
        <family val="1"/>
        <charset val="204"/>
      </rPr>
      <t>14.4.16.</t>
    </r>
    <r>
      <rPr>
        <sz val="11"/>
        <rFont val="Times New Roman"/>
        <family val="1"/>
        <charset val="204"/>
      </rPr>
      <t>00000</t>
    </r>
  </si>
  <si>
    <t>Комплекс процессных мероприятий "Создание условий для осуществления эффективной деятельности муниципального казенного учреждения «Единая дежурно-диспетчерская служба Белоярского района"</t>
  </si>
  <si>
    <t>Обеспечение деятельности МКУ «Единая дежурно-диспетчерская служба Белоярского района"</t>
  </si>
  <si>
    <t>ПАСПОРТ</t>
  </si>
  <si>
    <t>муниципальной программы Белоярского района</t>
  </si>
  <si>
    <t>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</si>
  <si>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1. Основные положения</t>
  </si>
  <si>
    <t xml:space="preserve">Куратор муниципальной программы </t>
  </si>
  <si>
    <t>Первый заместитель главы Белоярского района</t>
  </si>
  <si>
    <t xml:space="preserve">Ответственный исполнитель муниципальной программы </t>
  </si>
  <si>
    <t>Отдел по делам гражданской обороны и чрезвычайным ситуациям администрации Белоярского района
(далее – отдел ГО и ЧС)</t>
  </si>
  <si>
    <t xml:space="preserve">Период реализации муниципальной программы </t>
  </si>
  <si>
    <t>2025-2030</t>
  </si>
  <si>
    <t>Цели муниципальной программы</t>
  </si>
  <si>
    <t>Цель 1. "Повышение уровня защиты населения и территории Белоярского района от угроз природного, техногенного  характера и пожарной безопасности".</t>
  </si>
  <si>
    <t>Цель 2. "Обеспечение безопасности населения Белоярского района в местах массового отдыха на водных объектах".</t>
  </si>
  <si>
    <t>Цель 3.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района"".</t>
  </si>
  <si>
    <t xml:space="preserve">Направления (подпрограммы) муниципальной программы </t>
  </si>
  <si>
    <t>Направление (подпрограмма) "Организация и осуществление мероприятий по гражданской обороне, защите населения от чрезвычайных ситуаций природного и техногенного характера, пожарной безопасности и обеспечение безопасности людей на водных объектах"</t>
  </si>
  <si>
    <t>Объемы финансового обеспечения за весь период реализации</t>
  </si>
  <si>
    <t>тысяч рублей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</si>
  <si>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</si>
  <si>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Государственная программа Ханты-Мансийского автономного округа - Югры "Безопасность жизнедеятельности и профилактика правонарушений"</t>
  </si>
  <si>
    <t>2. Показатели муниципальной программы</t>
  </si>
  <si>
    <t>N п/п</t>
  </si>
  <si>
    <t>Наименование показателя</t>
  </si>
  <si>
    <t xml:space="preserve">Единица измерения (по ОКЕИ) 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</si>
  <si>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</si>
  <si>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</si>
  <si>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</si>
  <si>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</si>
  <si>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</si>
  <si>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</si>
  <si>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</si>
  <si>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Обеспеченность резервами (запасами) материальных ресурсов для ликвидации последствий чрезвычайных ситуаций и в целях гражданской обороны, от установленных норм обеспечения</t>
  </si>
  <si>
    <t>процент</t>
  </si>
  <si>
    <t>Постановление администрации Белоярского района №1300 от 22.09.2014 года "О создании резервов материальных ресурсов (запасов) Белоярского района для ликвидации чрезвычайных ситуаций муниципального характера и в целях гражданской обороны"</t>
  </si>
  <si>
    <t>отдел ГО и ЧС</t>
  </si>
  <si>
    <t>Доля населения Белоярского района прошедшего обучение в области гражданской обороны, защиты от чрезвычайных ситуаций и пожарной безопасности</t>
  </si>
  <si>
    <t>Доклад об организации и итогах подготовки населения в области гражданской обороны и защиты от чрезвычайных ситуаций по форме 1/ОБУЧ-П</t>
  </si>
  <si>
    <t>Количество населенных пунктов, в которых проводятся противоэпидемиологические мероприятия по снижению численности кровососущих комаров и барьерной дератизации</t>
  </si>
  <si>
    <t>единиц</t>
  </si>
  <si>
    <t>Закон ХМАО - Югры от 23.12.2016 №102-оз "О наделении органов местного самоуправления муниципальных образований ХМАО - Югры отдельными государственными полномочиями по организации осуществлении мероприятий по проведению дезинсекции и дератизации в ХМАО - Югре"</t>
  </si>
  <si>
    <t>Количество происшествий (в том числе гибели людей) в период работы городского пляжа озера Нешинелор</t>
  </si>
  <si>
    <t>Анализ защиты населения и территорий Российской Федерации от чрезвычайных ситуаций</t>
  </si>
  <si>
    <t>Цель 4.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района"".</t>
  </si>
  <si>
    <t>Оценочные показатели реагирования на возможные чрезвычайные ситуации в соответствии с Уставом муниципального казенного учреждения «Единая дежурно-диспетчерская служба Белоярского района»</t>
  </si>
  <si>
    <t>балл</t>
  </si>
  <si>
    <t>Анализ действий оперативных дежурных смен единых дежурно-диспетчерских служб муниципальных образований ХМАО - Югры при реагировании на чрезвычайные ситуации , происшествия и по проведенным тренировкам. Данные предоставляет Центруправления в кризисных ситуациях ГУ МЧС России по ХМАО - Югре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</si>
  <si>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</si>
  <si>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</si>
  <si>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</si>
  <si>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</si>
  <si>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Направление (подпрограмма)  "Организация и осуществление мероприятий по гражданской обороне, защите населения от чрезвычайных ситуаций природного и техногенного характера, пожарной безопасности и обеспечение безопасности людей на водных объектах"</t>
  </si>
  <si>
    <t>1.1.</t>
  </si>
  <si>
    <t>Ответственный за реализацию: отдел ГО и ЧС</t>
  </si>
  <si>
    <t>Срок реализации: 2025-2030</t>
  </si>
  <si>
    <t>Организация оповещения и информирования населения об опасностях, возникающих при пожарах;
Обучение населения правилам поведения, основным способам защиты и действиям при пожарах.</t>
  </si>
  <si>
    <t>1.2.</t>
  </si>
  <si>
    <t>Обеспечение материально-техническими средствами, предназначенными для предупреждения и ликвидации чрезвычайных ситуаций</t>
  </si>
  <si>
    <t xml:space="preserve">Обеспечение формирования резервов материальных ресурсов (запасов) в целях экстренного привлечения необходимых средств в случае возникновения чрезвычайных ситуаций и в целях гражданской обороны;
</t>
  </si>
  <si>
    <t>1.3.</t>
  </si>
  <si>
    <t>Повышение эффективности мер защиты населения Белоярского района от чрезвычайных ситуаций природного и техногенного характера, а также в целях гражданской обороны</t>
  </si>
  <si>
    <t>Повышение уровня навыков применения правил поведения, основным способам защиты и действиям в чрезвычайных ситуациях, приемам оказания первой помощи пострадавшим, правилам пользования коллективными и индивидуальными средствами защиты при подготовке населения в области гражданской обороны и защиты населения от чрезвычайных ситуаций путем обучения, повышения квалификации;</t>
  </si>
  <si>
    <t xml:space="preserve"> </t>
  </si>
  <si>
    <t>1.4.</t>
  </si>
  <si>
    <t>Обеспечение санитарно-эпидемиологического благополучия населения</t>
  </si>
  <si>
    <t>Реализация мероприятий по проведению дезинсекции и дератизации</t>
  </si>
  <si>
    <t>1.5.</t>
  </si>
  <si>
    <t>Повышение эффективности принимаемых мер направленных на обеспечение безопасности населения на городском пляже озера Нешинелор гп Белоярский</t>
  </si>
  <si>
    <t>Развитие системы защищенности населения и обеспечения безопасности на водных объектах:
организация пляжей, обозначение границ купания ограждающими буйками;
проведение очистки дна акватории пляжа;
организация спасательного поста;
организация дежурства спасателей;
организация информирования населения.</t>
  </si>
  <si>
    <t>1.6.</t>
  </si>
  <si>
    <t>Создание условий для функционирования единой государственной системы предупреждения и ликвидации чрезвычайных ситуаций</t>
  </si>
  <si>
    <t xml:space="preserve">4. Финансовое обеспечение муниципальной программы </t>
  </si>
  <si>
    <t>Наименование муниципальной программы, структурного элемента, мероприятия (результата), источник финансового обеспечения</t>
  </si>
  <si>
    <t>Объем финансового обеспечения по годам, тыс. рублей</t>
  </si>
  <si>
    <t>2025 год</t>
  </si>
  <si>
    <t>2026 год</t>
  </si>
  <si>
    <t>2027 год</t>
  </si>
  <si>
    <t>Всего</t>
  </si>
  <si>
    <t>Муниципальная программа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 (всего), в том числе: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</si>
  <si>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</si>
  <si>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</si>
  <si>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</si>
  <si>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1.1.1.</t>
  </si>
  <si>
    <t>мероприятие (результат) "Противопожарная пропаганда и обучение населения городского поселения Белоярский мерам пожарной безопасности"</t>
  </si>
  <si>
    <t>1.2.1.</t>
  </si>
  <si>
    <t>мероприятие (результат) "Обеспечение сохранности созданных резервов для ликвидации последствий чрезвычайных ситуаций и в целях гражданской обороны"</t>
  </si>
  <si>
    <t>1.2.2.</t>
  </si>
  <si>
    <t>мероприятие (результат) "Пополнение резервов (запасов) материальных ресурсов для ликвидации последствий чрезвычайных ситуаций и в целях гражданской обороны"</t>
  </si>
  <si>
    <t>1.6.1.</t>
  </si>
  <si>
    <t>мероприятие (результат) "Обеспечение деятельности МКУ «Единая дежурно-диспетчерская служба Белоярского района"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</si>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</sst>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\ ##0.00&quot;р.&quot;_-;\-* #\ ##0.00&quot;р.&quot;_-;_-* \-??&quot;р.&quot;_-;_-@_-"/>
    <numFmt numFmtId="165" formatCode="_-* #\ ##0.00_р_._-;\-* #\ ##0.00_р_._-;_-* \-??_р_._-;_-@_-"/>
    <numFmt numFmtId="166" formatCode="_(* #\ ##0.00_);_(* \(#\ ##0.00\);_(* \-??_);_(@_)"/>
    <numFmt numFmtId="167" formatCode="* #\ ##0.00;* \-#\ ##0.00;* \-??;@"/>
    <numFmt numFmtId="168" formatCode="_-* #\ ##0.00_р_._-;\-* #\ ##0.00_р_._-;_-* &quot;-&quot;??_р_._-;_-@_-"/>
    <numFmt numFmtId="169" formatCode="#\ ##0.0"/>
    <numFmt numFmtId="170" formatCode="dd\.mmm"/>
  </numFmts>
  <fonts count="32">
    <font>
      <sz val="11"/>
      <color theme="1"/>
      <name val="Calibri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Liberation Sans"/>
      <charset val="134"/>
    </font>
    <font>
      <sz val="10"/>
      <color indexed="65"/>
      <name val="Liberation Sans"/>
      <charset val="134"/>
    </font>
    <font>
      <sz val="10"/>
      <color rgb="FFCC0000"/>
      <name val="Liberation Sans"/>
      <charset val="134"/>
    </font>
    <font>
      <b/>
      <sz val="10"/>
      <color indexed="65"/>
      <name val="Liberation Sans"/>
      <charset val="134"/>
    </font>
    <font>
      <u/>
      <sz val="10"/>
      <color indexed="4"/>
      <name val="Arial Cyr"/>
      <charset val="134"/>
    </font>
    <font>
      <i/>
      <sz val="10"/>
      <color indexed="23"/>
      <name val="Liberation Sans"/>
      <charset val="134"/>
    </font>
    <font>
      <sz val="10"/>
      <color rgb="FF006600"/>
      <name val="Liberation Sans"/>
      <charset val="134"/>
    </font>
    <font>
      <b/>
      <sz val="24"/>
      <name val="Liberation Sans"/>
      <charset val="134"/>
    </font>
    <font>
      <sz val="18"/>
      <name val="Liberation Sans"/>
      <charset val="134"/>
    </font>
    <font>
      <sz val="12"/>
      <name val="Liberation Sans"/>
      <charset val="134"/>
    </font>
    <font>
      <u/>
      <sz val="10"/>
      <color rgb="FF0000EE"/>
      <name val="Liberation Sans"/>
      <charset val="134"/>
    </font>
    <font>
      <sz val="10"/>
      <color rgb="FF996600"/>
      <name val="Liberation Sans"/>
      <charset val="134"/>
    </font>
    <font>
      <sz val="10"/>
      <color indexed="63"/>
      <name val="Liberation Sans"/>
      <charset val="134"/>
    </font>
    <font>
      <b/>
      <i/>
      <u/>
      <sz val="10"/>
      <name val="Liberation Sans"/>
      <charset val="134"/>
    </font>
    <font>
      <sz val="11"/>
      <color theme="1"/>
      <name val="Liberation Sans"/>
      <charset val="13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134"/>
    </font>
    <font>
      <sz val="10"/>
      <color rgb="FF000000"/>
      <name val="Arial Cyr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8">
    <xf numFmtId="0" fontId="0" fillId="0" borderId="0"/>
    <xf numFmtId="0" fontId="8" fillId="0" borderId="0"/>
    <xf numFmtId="0" fontId="9" fillId="4" borderId="0"/>
    <xf numFmtId="0" fontId="9" fillId="5" borderId="0"/>
    <xf numFmtId="0" fontId="8" fillId="6" borderId="0"/>
    <xf numFmtId="0" fontId="10" fillId="7" borderId="0"/>
    <xf numFmtId="0" fontId="11" fillId="8" borderId="0"/>
    <xf numFmtId="0" fontId="12" fillId="0" borderId="0"/>
    <xf numFmtId="0" fontId="13" fillId="0" borderId="0"/>
    <xf numFmtId="0" fontId="14" fillId="9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10" borderId="0"/>
    <xf numFmtId="0" fontId="20" fillId="10" borderId="8"/>
    <xf numFmtId="0" fontId="20" fillId="10" borderId="8"/>
    <xf numFmtId="0" fontId="21" fillId="0" borderId="0"/>
    <xf numFmtId="0" fontId="22" fillId="0" borderId="0"/>
    <xf numFmtId="0" fontId="22" fillId="0" borderId="0"/>
    <xf numFmtId="0" fontId="10" fillId="0" borderId="0"/>
    <xf numFmtId="164" fontId="23" fillId="0" borderId="0" applyBorder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5" fillId="0" borderId="0"/>
    <xf numFmtId="0" fontId="23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30" fillId="0" borderId="0"/>
    <xf numFmtId="0" fontId="26" fillId="0" borderId="0"/>
    <xf numFmtId="0" fontId="26" fillId="0" borderId="0">
      <alignment wrapText="1"/>
    </xf>
    <xf numFmtId="0" fontId="26" fillId="0" borderId="0"/>
    <xf numFmtId="0" fontId="26" fillId="0" borderId="0"/>
    <xf numFmtId="0" fontId="27" fillId="0" borderId="0"/>
    <xf numFmtId="0" fontId="26" fillId="0" borderId="0"/>
    <xf numFmtId="0" fontId="23" fillId="0" borderId="0"/>
    <xf numFmtId="0" fontId="26" fillId="0" borderId="0"/>
    <xf numFmtId="0" fontId="27" fillId="0" borderId="0"/>
    <xf numFmtId="0" fontId="27" fillId="0" borderId="0"/>
    <xf numFmtId="0" fontId="23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8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5" fillId="0" borderId="0"/>
    <xf numFmtId="0" fontId="23" fillId="0" borderId="0"/>
    <xf numFmtId="0" fontId="26" fillId="0" borderId="0">
      <alignment wrapText="1"/>
    </xf>
    <xf numFmtId="0" fontId="23" fillId="0" borderId="0"/>
    <xf numFmtId="0" fontId="25" fillId="0" borderId="0"/>
    <xf numFmtId="0" fontId="25" fillId="0" borderId="0"/>
    <xf numFmtId="165" fontId="23" fillId="0" borderId="0" applyBorder="0" applyProtection="0"/>
    <xf numFmtId="165" fontId="23" fillId="0" borderId="0" applyBorder="0" applyProtection="0"/>
    <xf numFmtId="166" fontId="23" fillId="0" borderId="0" applyBorder="0" applyProtection="0"/>
    <xf numFmtId="167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8" fontId="30" fillId="0" borderId="0" applyFont="0" applyFill="0" applyBorder="0" applyProtection="0"/>
    <xf numFmtId="165" fontId="23" fillId="0" borderId="0" applyBorder="0" applyProtection="0"/>
    <xf numFmtId="0" fontId="31" fillId="11" borderId="9" applyNumberFormat="0" applyAlignment="0" applyProtection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170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3" fillId="0" borderId="5" xfId="0" applyFont="1" applyFill="1" applyBorder="1" applyAlignment="1"/>
    <xf numFmtId="0" fontId="6" fillId="0" borderId="0" xfId="0" applyFont="1"/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/>
    <xf numFmtId="0" fontId="7" fillId="0" borderId="0" xfId="0" applyFont="1" applyBorder="1" applyAlignment="1">
      <alignment vertical="center"/>
    </xf>
    <xf numFmtId="49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shrinkToFit="1"/>
    </xf>
    <xf numFmtId="0" fontId="2" fillId="3" borderId="2" xfId="0" applyFont="1" applyFill="1" applyBorder="1" applyAlignment="1">
      <alignment horizontal="left" vertical="center" wrapText="1"/>
    </xf>
    <xf numFmtId="0" fontId="0" fillId="0" borderId="2" xfId="0" applyBorder="1"/>
    <xf numFmtId="0" fontId="5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7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169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7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169" fontId="2" fillId="0" borderId="4" xfId="0" applyNumberFormat="1" applyFont="1" applyFill="1" applyBorder="1" applyAlignment="1">
      <alignment horizontal="left"/>
    </xf>
    <xf numFmtId="169" fontId="2" fillId="0" borderId="1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87" applyFont="1" applyFill="1" applyAlignment="1">
      <alignment horizontal="center" vertical="center"/>
    </xf>
    <xf numFmtId="0" fontId="2" fillId="0" borderId="9" xfId="87" applyFont="1" applyFill="1" applyAlignment="1">
      <alignment horizontal="center" vertical="center" wrapText="1"/>
    </xf>
    <xf numFmtId="0" fontId="2" fillId="0" borderId="9" xfId="87" applyFont="1" applyFill="1" applyAlignment="1">
      <alignment horizontal="center" vertical="center" wrapText="1"/>
    </xf>
  </cellXfs>
  <cellStyles count="88">
    <cellStyle name="Accent" xfId="1"/>
    <cellStyle name="Accent 1" xfId="2"/>
    <cellStyle name="Accent 2" xfId="3"/>
    <cellStyle name="Accent 3" xfId="4"/>
    <cellStyle name="Bad" xfId="5"/>
    <cellStyle name="Error" xfId="6"/>
    <cellStyle name="Excel_BuiltIn_Hyperlink" xfId="7"/>
    <cellStyle name="Footnote" xfId="8"/>
    <cellStyle name="Good" xfId="9"/>
    <cellStyle name="Heading" xfId="10"/>
    <cellStyle name="Heading (user)" xfId="11"/>
    <cellStyle name="Heading 1" xfId="12"/>
    <cellStyle name="Heading 2" xfId="13"/>
    <cellStyle name="Hyperlink" xfId="14"/>
    <cellStyle name="Neutral" xfId="15"/>
    <cellStyle name="Note" xfId="16"/>
    <cellStyle name="Note 2" xfId="17"/>
    <cellStyle name="Result (user)" xfId="18"/>
    <cellStyle name="Status" xfId="19"/>
    <cellStyle name="Text" xfId="20"/>
    <cellStyle name="Warning" xfId="21"/>
    <cellStyle name="Вывод" xfId="87" builtinId="21"/>
    <cellStyle name="Денеж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8" xfId="31"/>
    <cellStyle name="Обычный 2" xfId="32"/>
    <cellStyle name="Обычный 2 10" xfId="33"/>
    <cellStyle name="Обычный 2 2" xfId="34"/>
    <cellStyle name="Обычный 2 2 2" xfId="35"/>
    <cellStyle name="Обычный 2 2 3" xfId="36"/>
    <cellStyle name="Обычный 2 2 4" xfId="37"/>
    <cellStyle name="Обычный 2 2_ИНФОРМАЦИЯ К ДУМЕ" xfId="38"/>
    <cellStyle name="Обычный 2 3" xfId="39"/>
    <cellStyle name="Обычный 2 3 2" xfId="40"/>
    <cellStyle name="Обычный 2 4" xfId="41"/>
    <cellStyle name="Обычный 2 4 2" xfId="42"/>
    <cellStyle name="Обычный 2 5" xfId="43"/>
    <cellStyle name="Обычный 2 6" xfId="44"/>
    <cellStyle name="Обычный 2 7" xfId="45"/>
    <cellStyle name="Обычный 2 8" xfId="46"/>
    <cellStyle name="Обычный 2 9" xfId="47"/>
    <cellStyle name="Обычный 2_2013-2015гг." xfId="48"/>
    <cellStyle name="Обычный 3" xfId="49"/>
    <cellStyle name="Обычный 3 2" xfId="50"/>
    <cellStyle name="Обычный 3 3" xfId="51"/>
    <cellStyle name="Обычный 3 4" xfId="52"/>
    <cellStyle name="Обычный 3 5" xfId="53"/>
    <cellStyle name="Обычный 30" xfId="54"/>
    <cellStyle name="Обычный 31" xfId="55"/>
    <cellStyle name="Обычный 34" xfId="56"/>
    <cellStyle name="Обычный 36" xfId="57"/>
    <cellStyle name="Обычный 4" xfId="58"/>
    <cellStyle name="Обычный 4 2" xfId="59"/>
    <cellStyle name="Обычный 4 3" xfId="60"/>
    <cellStyle name="Обычный 40" xfId="61"/>
    <cellStyle name="Обычный 43" xfId="62"/>
    <cellStyle name="Обычный 5" xfId="63"/>
    <cellStyle name="Обычный 5 2" xfId="64"/>
    <cellStyle name="Обычный 50" xfId="65"/>
    <cellStyle name="Обычный 51" xfId="66"/>
    <cellStyle name="Обычный 52" xfId="67"/>
    <cellStyle name="Обычный 54" xfId="68"/>
    <cellStyle name="Обычный 6" xfId="69"/>
    <cellStyle name="Обычный 60" xfId="70"/>
    <cellStyle name="Обычный 61" xfId="71"/>
    <cellStyle name="Обычный 7" xfId="72"/>
    <cellStyle name="Обычный 72" xfId="73"/>
    <cellStyle name="Обычный 8" xfId="74"/>
    <cellStyle name="Обычный 9" xfId="75"/>
    <cellStyle name="Финансовый 10" xfId="76"/>
    <cellStyle name="Финансовый 11" xfId="77"/>
    <cellStyle name="Финансовый 13" xfId="78"/>
    <cellStyle name="Финансовый 2" xfId="79"/>
    <cellStyle name="Финансовый 2 2" xfId="80"/>
    <cellStyle name="Финансовый 2 3" xfId="81"/>
    <cellStyle name="Финансовый 3" xfId="82"/>
    <cellStyle name="Финансовый 4" xfId="83"/>
    <cellStyle name="Финансовый 5" xfId="84"/>
    <cellStyle name="Финансовый 6" xfId="85"/>
    <cellStyle name="Финансовый 9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zoomScale="80" zoomScaleNormal="80" workbookViewId="0">
      <selection activeCell="C10" sqref="C10"/>
    </sheetView>
  </sheetViews>
  <sheetFormatPr defaultColWidth="9.140625" defaultRowHeight="15"/>
  <cols>
    <col min="1" max="1" width="36.7109375" style="29" customWidth="1"/>
    <col min="2" max="2" width="20.85546875" style="29" customWidth="1"/>
    <col min="3" max="3" width="76.5703125" style="29" customWidth="1"/>
    <col min="4" max="5" width="18.42578125" style="29" customWidth="1"/>
    <col min="6" max="6" width="20.28515625" style="29" customWidth="1"/>
    <col min="7" max="16384" width="9.140625" style="29"/>
  </cols>
  <sheetData>
    <row r="3" spans="1:3">
      <c r="A3" s="30"/>
      <c r="B3" s="55" t="s">
        <v>0</v>
      </c>
      <c r="C3" s="55"/>
    </row>
    <row r="4" spans="1:3">
      <c r="B4" s="31" t="s">
        <v>1</v>
      </c>
      <c r="C4" s="32"/>
    </row>
    <row r="5" spans="1:3" ht="48" customHeight="1">
      <c r="B5" s="33" t="s">
        <v>2</v>
      </c>
      <c r="C5" s="34" t="s">
        <v>3</v>
      </c>
    </row>
    <row r="6" spans="1:3" ht="17.25" customHeight="1">
      <c r="B6" s="35" t="s">
        <v>4</v>
      </c>
      <c r="C6" s="36" t="s">
        <v>5</v>
      </c>
    </row>
    <row r="7" spans="1:3" ht="30">
      <c r="A7" s="37"/>
      <c r="B7" s="35" t="s">
        <v>6</v>
      </c>
      <c r="C7" s="38" t="s">
        <v>7</v>
      </c>
    </row>
    <row r="8" spans="1:3" ht="30">
      <c r="B8" s="39"/>
      <c r="C8" s="40" t="s">
        <v>8</v>
      </c>
    </row>
    <row r="9" spans="1:3" ht="45">
      <c r="B9" s="35" t="s">
        <v>9</v>
      </c>
      <c r="C9" s="38" t="s">
        <v>10</v>
      </c>
    </row>
    <row r="10" spans="1:3" ht="45">
      <c r="B10" s="35" t="s">
        <v>11</v>
      </c>
      <c r="C10" s="38" t="s">
        <v>12</v>
      </c>
    </row>
    <row r="11" spans="1:3" ht="30">
      <c r="B11" s="35" t="s">
        <v>13</v>
      </c>
      <c r="C11" s="38" t="s">
        <v>14</v>
      </c>
    </row>
    <row r="12" spans="1:3" ht="30">
      <c r="B12" s="35" t="s">
        <v>15</v>
      </c>
      <c r="C12" s="38" t="s">
        <v>16</v>
      </c>
    </row>
    <row r="13" spans="1:3" ht="45">
      <c r="B13" s="35" t="s">
        <v>17</v>
      </c>
      <c r="C13" s="41" t="s">
        <v>18</v>
      </c>
    </row>
    <row r="14" spans="1:3" ht="30">
      <c r="B14" s="42"/>
      <c r="C14" s="43" t="s">
        <v>19</v>
      </c>
    </row>
  </sheetData>
  <mergeCells count="1">
    <mergeCell ref="B3:C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zoomScale="80" zoomScaleNormal="80" workbookViewId="0">
      <selection activeCell="F19" sqref="F19"/>
    </sheetView>
  </sheetViews>
  <sheetFormatPr defaultColWidth="9.140625" defaultRowHeight="15"/>
  <cols>
    <col min="1" max="1" width="9.140625" style="2"/>
    <col min="2" max="2" width="38" style="2" customWidth="1"/>
    <col min="3" max="3" width="9.140625" style="2"/>
    <col min="4" max="4" width="10.42578125" style="2" customWidth="1"/>
    <col min="5" max="11" width="9.140625" style="2"/>
    <col min="12" max="12" width="34.42578125" style="2" customWidth="1"/>
    <col min="13" max="13" width="15.28515625" style="2" customWidth="1"/>
    <col min="14" max="14" width="24.7109375" style="2" customWidth="1"/>
    <col min="15" max="15" width="9.140625" style="2"/>
    <col min="16" max="16" width="8.85546875" style="2" customWidth="1"/>
    <col min="17" max="17" width="56.140625" style="2" customWidth="1"/>
    <col min="18" max="16384" width="9.140625" style="2"/>
  </cols>
  <sheetData>
    <row r="1" spans="1:17">
      <c r="A1" s="98" t="s">
        <v>20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7">
      <c r="A2" s="98" t="s">
        <v>21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7">
      <c r="A3" s="99" t="s">
        <v>22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7" ht="15.75">
      <c r="A4" s="100" t="s">
        <v>23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7">
      <c r="A5" s="96" t="s">
        <v>24</v>
      </c>
      <c r="B5" s="96"/>
      <c r="C5" s="96"/>
      <c r="D5" s="96"/>
      <c r="E5" s="96"/>
      <c r="F5" s="96"/>
      <c r="G5" s="96"/>
      <c r="H5" s="96" t="s">
        <v>25</v>
      </c>
      <c r="I5" s="96"/>
      <c r="J5" s="96"/>
      <c r="K5" s="96"/>
      <c r="L5" s="96"/>
      <c r="M5" s="96"/>
      <c r="N5" s="96"/>
    </row>
    <row r="6" spans="1:17" ht="31.5" customHeight="1">
      <c r="A6" s="96" t="s">
        <v>26</v>
      </c>
      <c r="B6" s="96"/>
      <c r="C6" s="96"/>
      <c r="D6" s="96"/>
      <c r="E6" s="96"/>
      <c r="F6" s="96"/>
      <c r="G6" s="96"/>
      <c r="H6" s="97" t="s">
        <v>27</v>
      </c>
      <c r="I6" s="97"/>
      <c r="J6" s="97"/>
      <c r="K6" s="97"/>
      <c r="L6" s="97"/>
      <c r="M6" s="97"/>
      <c r="N6" s="97"/>
    </row>
    <row r="7" spans="1:17">
      <c r="A7" s="96" t="s">
        <v>28</v>
      </c>
      <c r="B7" s="96"/>
      <c r="C7" s="96"/>
      <c r="D7" s="96"/>
      <c r="E7" s="96"/>
      <c r="F7" s="96"/>
      <c r="G7" s="96"/>
      <c r="H7" s="96" t="s">
        <v>29</v>
      </c>
      <c r="I7" s="96"/>
      <c r="J7" s="96"/>
      <c r="K7" s="96"/>
      <c r="L7" s="96"/>
      <c r="M7" s="96"/>
      <c r="N7" s="96"/>
    </row>
    <row r="8" spans="1:17" ht="30" customHeight="1">
      <c r="A8" s="93" t="s">
        <v>30</v>
      </c>
      <c r="B8" s="93"/>
      <c r="C8" s="93"/>
      <c r="D8" s="93"/>
      <c r="E8" s="93"/>
      <c r="F8" s="93"/>
      <c r="G8" s="93"/>
      <c r="H8" s="90" t="s">
        <v>31</v>
      </c>
      <c r="I8" s="91"/>
      <c r="J8" s="91"/>
      <c r="K8" s="91"/>
      <c r="L8" s="91"/>
      <c r="M8" s="91"/>
      <c r="N8" s="92"/>
      <c r="P8" s="19"/>
    </row>
    <row r="9" spans="1:17" ht="15.75">
      <c r="A9" s="93"/>
      <c r="B9" s="93"/>
      <c r="C9" s="93"/>
      <c r="D9" s="93"/>
      <c r="E9" s="93"/>
      <c r="F9" s="93"/>
      <c r="G9" s="93"/>
      <c r="H9" s="90" t="s">
        <v>32</v>
      </c>
      <c r="I9" s="91"/>
      <c r="J9" s="91"/>
      <c r="K9" s="91"/>
      <c r="L9" s="91"/>
      <c r="M9" s="91"/>
      <c r="N9" s="92"/>
      <c r="P9" s="19"/>
    </row>
    <row r="10" spans="1:17" ht="33" customHeight="1">
      <c r="A10" s="93"/>
      <c r="B10" s="93"/>
      <c r="C10" s="93"/>
      <c r="D10" s="93"/>
      <c r="E10" s="93"/>
      <c r="F10" s="93"/>
      <c r="G10" s="93"/>
      <c r="H10" s="90" t="s">
        <v>33</v>
      </c>
      <c r="I10" s="91"/>
      <c r="J10" s="91"/>
      <c r="K10" s="91"/>
      <c r="L10" s="91"/>
      <c r="M10" s="91"/>
      <c r="N10" s="92"/>
      <c r="P10" s="19"/>
    </row>
    <row r="11" spans="1:17" ht="48" customHeight="1">
      <c r="A11" s="93" t="s">
        <v>34</v>
      </c>
      <c r="B11" s="93"/>
      <c r="C11" s="93"/>
      <c r="D11" s="93"/>
      <c r="E11" s="93"/>
      <c r="F11" s="93"/>
      <c r="G11" s="93"/>
      <c r="H11" s="75" t="s">
        <v>35</v>
      </c>
      <c r="I11" s="76"/>
      <c r="J11" s="76"/>
      <c r="K11" s="76"/>
      <c r="L11" s="76"/>
      <c r="M11" s="76"/>
      <c r="N11" s="77"/>
      <c r="P11" s="19"/>
    </row>
    <row r="12" spans="1:17" ht="21.75" customHeight="1">
      <c r="A12" s="93" t="s">
        <v>36</v>
      </c>
      <c r="B12" s="93"/>
      <c r="C12" s="93"/>
      <c r="D12" s="93"/>
      <c r="E12" s="93"/>
      <c r="F12" s="93"/>
      <c r="G12" s="93"/>
      <c r="H12" s="94">
        <f>Финансирование!I4</f>
        <v>130728.1</v>
      </c>
      <c r="I12" s="95"/>
      <c r="J12" s="20" t="s">
        <v>37</v>
      </c>
      <c r="K12" s="21"/>
      <c r="L12" s="21"/>
      <c r="M12" s="21"/>
      <c r="N12" s="22"/>
      <c r="P12" s="19"/>
    </row>
    <row r="13" spans="1:17" ht="34.5" customHeight="1">
      <c r="A13" s="84" t="s">
        <v>38</v>
      </c>
      <c r="B13" s="84"/>
      <c r="C13" s="84"/>
      <c r="D13" s="84"/>
      <c r="E13" s="84"/>
      <c r="F13" s="84"/>
      <c r="G13" s="84"/>
      <c r="H13" s="85" t="s">
        <v>39</v>
      </c>
      <c r="I13" s="86"/>
      <c r="J13" s="86"/>
      <c r="K13" s="86"/>
      <c r="L13" s="86"/>
      <c r="M13" s="86"/>
      <c r="N13" s="87"/>
      <c r="P13" s="19"/>
    </row>
    <row r="14" spans="1:17" ht="16.5" customHeight="1">
      <c r="A14" s="88" t="s">
        <v>40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P14" s="23"/>
      <c r="Q14" s="27"/>
    </row>
    <row r="15" spans="1:17" ht="44.25" customHeight="1">
      <c r="A15" s="89" t="s">
        <v>41</v>
      </c>
      <c r="B15" s="89" t="s">
        <v>42</v>
      </c>
      <c r="C15" s="89" t="s">
        <v>43</v>
      </c>
      <c r="D15" s="107" t="s">
        <v>44</v>
      </c>
      <c r="E15" s="107"/>
      <c r="F15" s="108" t="s">
        <v>45</v>
      </c>
      <c r="G15" s="108"/>
      <c r="H15" s="108"/>
      <c r="I15" s="108"/>
      <c r="J15" s="108"/>
      <c r="K15" s="108"/>
      <c r="L15" s="107" t="s">
        <v>46</v>
      </c>
      <c r="M15" s="108" t="s">
        <v>47</v>
      </c>
      <c r="N15" s="108" t="s">
        <v>48</v>
      </c>
      <c r="Q15" s="27"/>
    </row>
    <row r="16" spans="1:17">
      <c r="A16" s="89"/>
      <c r="B16" s="89"/>
      <c r="C16" s="89"/>
      <c r="D16" s="109" t="s">
        <v>49</v>
      </c>
      <c r="E16" s="109" t="s">
        <v>50</v>
      </c>
      <c r="F16" s="109">
        <v>2025</v>
      </c>
      <c r="G16" s="109">
        <v>2026</v>
      </c>
      <c r="H16" s="109">
        <v>2027</v>
      </c>
      <c r="I16" s="109">
        <v>2028</v>
      </c>
      <c r="J16" s="109">
        <v>2029</v>
      </c>
      <c r="K16" s="109">
        <v>2030</v>
      </c>
      <c r="L16" s="107"/>
      <c r="M16" s="108"/>
      <c r="N16" s="108"/>
      <c r="Q16" s="27"/>
    </row>
    <row r="17" spans="1:17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</row>
    <row r="18" spans="1:17" ht="23.25" customHeight="1">
      <c r="A18" s="56" t="s">
        <v>31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8"/>
      <c r="Q18" s="28"/>
    </row>
    <row r="19" spans="1:17" ht="135">
      <c r="A19" s="4">
        <v>1</v>
      </c>
      <c r="B19" s="6" t="s">
        <v>51</v>
      </c>
      <c r="C19" s="5" t="s">
        <v>52</v>
      </c>
      <c r="D19" s="7">
        <v>100</v>
      </c>
      <c r="E19" s="3">
        <v>2024</v>
      </c>
      <c r="F19" s="8">
        <v>100</v>
      </c>
      <c r="G19" s="8">
        <v>100</v>
      </c>
      <c r="H19" s="8">
        <v>100</v>
      </c>
      <c r="I19" s="8">
        <v>100</v>
      </c>
      <c r="J19" s="8">
        <v>100</v>
      </c>
      <c r="K19" s="8">
        <v>100</v>
      </c>
      <c r="L19" s="24" t="s">
        <v>53</v>
      </c>
      <c r="M19" s="25" t="s">
        <v>54</v>
      </c>
      <c r="N19" s="25" t="s">
        <v>109</v>
      </c>
      <c r="Q19" s="28"/>
    </row>
    <row r="20" spans="1:17" ht="75">
      <c r="A20" s="4">
        <v>2</v>
      </c>
      <c r="B20" s="6" t="s">
        <v>55</v>
      </c>
      <c r="C20" s="5" t="s">
        <v>52</v>
      </c>
      <c r="D20" s="7">
        <v>93</v>
      </c>
      <c r="E20" s="3">
        <v>2024</v>
      </c>
      <c r="F20" s="8">
        <v>94</v>
      </c>
      <c r="G20" s="8">
        <v>95</v>
      </c>
      <c r="H20" s="9">
        <v>95</v>
      </c>
      <c r="I20" s="25">
        <v>96</v>
      </c>
      <c r="J20" s="25">
        <v>96</v>
      </c>
      <c r="K20" s="25">
        <v>97</v>
      </c>
      <c r="L20" s="24" t="s">
        <v>56</v>
      </c>
      <c r="M20" s="3" t="s">
        <v>54</v>
      </c>
      <c r="N20" s="25" t="s">
        <v>109</v>
      </c>
      <c r="Q20" s="28"/>
    </row>
    <row r="21" spans="1:17" ht="150">
      <c r="A21" s="45">
        <v>3</v>
      </c>
      <c r="B21" s="44" t="s">
        <v>57</v>
      </c>
      <c r="C21" s="46" t="s">
        <v>58</v>
      </c>
      <c r="D21" s="48">
        <v>7</v>
      </c>
      <c r="E21" s="48">
        <v>2024</v>
      </c>
      <c r="F21" s="25">
        <v>7</v>
      </c>
      <c r="G21" s="25">
        <v>7</v>
      </c>
      <c r="H21" s="9">
        <v>7</v>
      </c>
      <c r="I21" s="25">
        <v>7</v>
      </c>
      <c r="J21" s="25">
        <v>7</v>
      </c>
      <c r="K21" s="25">
        <v>7</v>
      </c>
      <c r="L21" s="24" t="s">
        <v>59</v>
      </c>
      <c r="M21" s="48" t="s">
        <v>54</v>
      </c>
      <c r="N21" s="25" t="s">
        <v>109</v>
      </c>
      <c r="Q21" s="28"/>
    </row>
    <row r="22" spans="1:17" ht="15" customHeight="1">
      <c r="A22" s="56" t="s">
        <v>32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  <c r="Q22" s="28"/>
    </row>
    <row r="23" spans="1:17" ht="45">
      <c r="A23" s="45">
        <v>4</v>
      </c>
      <c r="B23" s="44" t="s">
        <v>60</v>
      </c>
      <c r="C23" s="46" t="s">
        <v>58</v>
      </c>
      <c r="D23" s="48">
        <v>2</v>
      </c>
      <c r="E23" s="48">
        <v>2024</v>
      </c>
      <c r="F23" s="25">
        <v>1</v>
      </c>
      <c r="G23" s="25">
        <v>1</v>
      </c>
      <c r="H23" s="10">
        <v>1</v>
      </c>
      <c r="I23" s="26">
        <v>1</v>
      </c>
      <c r="J23" s="26">
        <v>1</v>
      </c>
      <c r="K23" s="26">
        <v>1</v>
      </c>
      <c r="L23" s="49" t="s">
        <v>61</v>
      </c>
      <c r="M23" s="48" t="s">
        <v>54</v>
      </c>
      <c r="N23" s="26" t="s">
        <v>109</v>
      </c>
      <c r="Q23" s="28"/>
    </row>
    <row r="24" spans="1:17" ht="15" customHeight="1">
      <c r="A24" s="56" t="s">
        <v>62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8"/>
      <c r="Q24" s="28"/>
    </row>
    <row r="25" spans="1:17" ht="157.5" customHeight="1">
      <c r="A25" s="45">
        <v>5</v>
      </c>
      <c r="B25" s="44" t="s">
        <v>63</v>
      </c>
      <c r="C25" s="46" t="s">
        <v>64</v>
      </c>
      <c r="D25" s="48">
        <v>4</v>
      </c>
      <c r="E25" s="48">
        <v>2024</v>
      </c>
      <c r="F25" s="25">
        <v>4</v>
      </c>
      <c r="G25" s="25">
        <v>4</v>
      </c>
      <c r="H25" s="25">
        <v>4</v>
      </c>
      <c r="I25" s="25">
        <v>4</v>
      </c>
      <c r="J25" s="25">
        <v>4</v>
      </c>
      <c r="K25" s="25">
        <v>4</v>
      </c>
      <c r="L25" s="50" t="s">
        <v>65</v>
      </c>
      <c r="M25" s="48" t="s">
        <v>54</v>
      </c>
      <c r="N25" s="25" t="s">
        <v>109</v>
      </c>
      <c r="Q25" s="28"/>
    </row>
    <row r="26" spans="1:17">
      <c r="A26" s="71" t="s">
        <v>66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7" ht="36" customHeight="1">
      <c r="A27" s="11" t="s">
        <v>41</v>
      </c>
      <c r="B27" s="78" t="s">
        <v>67</v>
      </c>
      <c r="C27" s="78"/>
      <c r="D27" s="78"/>
      <c r="E27" s="79"/>
      <c r="F27" s="80" t="s">
        <v>68</v>
      </c>
      <c r="G27" s="81"/>
      <c r="H27" s="81"/>
      <c r="I27" s="81"/>
      <c r="J27" s="81"/>
      <c r="K27" s="81"/>
      <c r="L27" s="82"/>
      <c r="M27" s="83" t="s">
        <v>69</v>
      </c>
      <c r="N27" s="83"/>
    </row>
    <row r="28" spans="1:17">
      <c r="A28" s="12">
        <v>1</v>
      </c>
      <c r="B28" s="71">
        <v>2</v>
      </c>
      <c r="C28" s="71"/>
      <c r="D28" s="71"/>
      <c r="E28" s="72"/>
      <c r="F28" s="73">
        <v>3</v>
      </c>
      <c r="G28" s="71"/>
      <c r="H28" s="71"/>
      <c r="I28" s="71"/>
      <c r="J28" s="71"/>
      <c r="K28" s="71"/>
      <c r="L28" s="72"/>
      <c r="M28" s="74">
        <v>4</v>
      </c>
      <c r="N28" s="74"/>
    </row>
    <row r="29" spans="1:17" ht="30.75" customHeight="1">
      <c r="A29" s="12">
        <v>1</v>
      </c>
      <c r="B29" s="75" t="s">
        <v>70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7"/>
    </row>
    <row r="30" spans="1:17">
      <c r="A30" s="13" t="s">
        <v>71</v>
      </c>
      <c r="B30" s="67" t="s">
        <v>7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</row>
    <row r="31" spans="1:17">
      <c r="A31" s="14"/>
      <c r="B31" s="67" t="s">
        <v>72</v>
      </c>
      <c r="C31" s="68"/>
      <c r="D31" s="68"/>
      <c r="E31" s="69"/>
      <c r="F31" s="67" t="s">
        <v>73</v>
      </c>
      <c r="G31" s="68"/>
      <c r="H31" s="68"/>
      <c r="I31" s="68"/>
      <c r="J31" s="68"/>
      <c r="K31" s="68"/>
      <c r="L31" s="69"/>
      <c r="M31" s="70"/>
      <c r="N31" s="70"/>
    </row>
    <row r="32" spans="1:17" ht="75.75" customHeight="1">
      <c r="A32" s="15"/>
      <c r="B32" s="57" t="s">
        <v>8</v>
      </c>
      <c r="C32" s="57"/>
      <c r="D32" s="57"/>
      <c r="E32" s="58"/>
      <c r="F32" s="56" t="s">
        <v>74</v>
      </c>
      <c r="G32" s="57"/>
      <c r="H32" s="57"/>
      <c r="I32" s="57"/>
      <c r="J32" s="57"/>
      <c r="K32" s="57"/>
      <c r="L32" s="58"/>
      <c r="M32" s="63" t="s">
        <v>55</v>
      </c>
      <c r="N32" s="63"/>
    </row>
    <row r="33" spans="1:17" ht="32.25" customHeight="1">
      <c r="A33" s="16" t="s">
        <v>75</v>
      </c>
      <c r="B33" s="56" t="s">
        <v>10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8"/>
    </row>
    <row r="34" spans="1:17">
      <c r="A34" s="15"/>
      <c r="B34" s="59" t="s">
        <v>72</v>
      </c>
      <c r="C34" s="60"/>
      <c r="D34" s="60"/>
      <c r="E34" s="61"/>
      <c r="F34" s="59" t="s">
        <v>73</v>
      </c>
      <c r="G34" s="60"/>
      <c r="H34" s="60"/>
      <c r="I34" s="60"/>
      <c r="J34" s="60"/>
      <c r="K34" s="60"/>
      <c r="L34" s="61"/>
      <c r="M34" s="62"/>
      <c r="N34" s="62"/>
    </row>
    <row r="35" spans="1:17" ht="82.5" customHeight="1">
      <c r="A35" s="15"/>
      <c r="B35" s="56" t="s">
        <v>76</v>
      </c>
      <c r="C35" s="57"/>
      <c r="D35" s="57"/>
      <c r="E35" s="58"/>
      <c r="F35" s="56" t="s">
        <v>77</v>
      </c>
      <c r="G35" s="57"/>
      <c r="H35" s="57"/>
      <c r="I35" s="57"/>
      <c r="J35" s="57"/>
      <c r="K35" s="57"/>
      <c r="L35" s="58"/>
      <c r="M35" s="63" t="s">
        <v>51</v>
      </c>
      <c r="N35" s="63"/>
    </row>
    <row r="36" spans="1:17" ht="20.25" customHeight="1">
      <c r="A36" s="16" t="s">
        <v>78</v>
      </c>
      <c r="B36" s="56" t="s">
        <v>12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8"/>
    </row>
    <row r="37" spans="1:17" ht="18.75" customHeight="1">
      <c r="A37" s="15"/>
      <c r="B37" s="59" t="s">
        <v>72</v>
      </c>
      <c r="C37" s="60"/>
      <c r="D37" s="60"/>
      <c r="E37" s="61"/>
      <c r="F37" s="59" t="s">
        <v>73</v>
      </c>
      <c r="G37" s="60"/>
      <c r="H37" s="60"/>
      <c r="I37" s="60"/>
      <c r="J37" s="60"/>
      <c r="K37" s="60"/>
      <c r="L37" s="61"/>
      <c r="M37" s="62"/>
      <c r="N37" s="62"/>
    </row>
    <row r="38" spans="1:17" ht="85.5" customHeight="1">
      <c r="A38" s="14"/>
      <c r="B38" s="56" t="s">
        <v>79</v>
      </c>
      <c r="C38" s="57"/>
      <c r="D38" s="57"/>
      <c r="E38" s="58"/>
      <c r="F38" s="56" t="s">
        <v>80</v>
      </c>
      <c r="G38" s="57"/>
      <c r="H38" s="57"/>
      <c r="I38" s="57"/>
      <c r="J38" s="57"/>
      <c r="K38" s="57"/>
      <c r="L38" s="58"/>
      <c r="M38" s="63" t="s">
        <v>55</v>
      </c>
      <c r="N38" s="63"/>
      <c r="Q38" s="2" t="s">
        <v>81</v>
      </c>
    </row>
    <row r="39" spans="1:17" ht="15.75" customHeight="1">
      <c r="A39" s="17" t="s">
        <v>82</v>
      </c>
      <c r="B39" s="59" t="s">
        <v>14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1"/>
    </row>
    <row r="40" spans="1:17">
      <c r="A40" s="15"/>
      <c r="B40" s="59" t="s">
        <v>72</v>
      </c>
      <c r="C40" s="60"/>
      <c r="D40" s="60"/>
      <c r="E40" s="61"/>
      <c r="F40" s="59" t="s">
        <v>73</v>
      </c>
      <c r="G40" s="60"/>
      <c r="H40" s="60"/>
      <c r="I40" s="60"/>
      <c r="J40" s="60"/>
      <c r="K40" s="60"/>
      <c r="L40" s="61"/>
      <c r="M40" s="62"/>
      <c r="N40" s="62"/>
    </row>
    <row r="41" spans="1:17" ht="76.5" customHeight="1">
      <c r="A41" s="15"/>
      <c r="B41" s="63" t="s">
        <v>83</v>
      </c>
      <c r="C41" s="63"/>
      <c r="D41" s="63"/>
      <c r="E41" s="63"/>
      <c r="F41" s="56" t="s">
        <v>84</v>
      </c>
      <c r="G41" s="57"/>
      <c r="H41" s="57"/>
      <c r="I41" s="57"/>
      <c r="J41" s="57"/>
      <c r="K41" s="57"/>
      <c r="L41" s="58"/>
      <c r="M41" s="63" t="s">
        <v>57</v>
      </c>
      <c r="N41" s="63"/>
    </row>
    <row r="42" spans="1:17" ht="15" customHeight="1">
      <c r="A42" s="18" t="s">
        <v>85</v>
      </c>
      <c r="B42" s="56" t="s">
        <v>16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8"/>
    </row>
    <row r="43" spans="1:17">
      <c r="A43" s="15"/>
      <c r="B43" s="59" t="s">
        <v>72</v>
      </c>
      <c r="C43" s="60"/>
      <c r="D43" s="60"/>
      <c r="E43" s="61"/>
      <c r="F43" s="59" t="s">
        <v>73</v>
      </c>
      <c r="G43" s="60"/>
      <c r="H43" s="60"/>
      <c r="I43" s="60"/>
      <c r="J43" s="60"/>
      <c r="K43" s="60"/>
      <c r="L43" s="61"/>
      <c r="M43" s="62"/>
      <c r="N43" s="62"/>
    </row>
    <row r="44" spans="1:17" ht="96.75" customHeight="1">
      <c r="A44" s="14"/>
      <c r="B44" s="63" t="s">
        <v>86</v>
      </c>
      <c r="C44" s="63"/>
      <c r="D44" s="63"/>
      <c r="E44" s="63"/>
      <c r="F44" s="64" t="s">
        <v>87</v>
      </c>
      <c r="G44" s="65"/>
      <c r="H44" s="65"/>
      <c r="I44" s="65"/>
      <c r="J44" s="65"/>
      <c r="K44" s="65"/>
      <c r="L44" s="66"/>
      <c r="M44" s="63" t="s">
        <v>60</v>
      </c>
      <c r="N44" s="63"/>
    </row>
    <row r="45" spans="1:17" ht="15" customHeight="1">
      <c r="A45" s="16" t="s">
        <v>88</v>
      </c>
      <c r="B45" s="56" t="s">
        <v>18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8"/>
    </row>
    <row r="46" spans="1:17">
      <c r="A46" s="15"/>
      <c r="B46" s="59" t="s">
        <v>72</v>
      </c>
      <c r="C46" s="60"/>
      <c r="D46" s="60"/>
      <c r="E46" s="61"/>
      <c r="F46" s="59" t="s">
        <v>73</v>
      </c>
      <c r="G46" s="60"/>
      <c r="H46" s="60"/>
      <c r="I46" s="60"/>
      <c r="J46" s="60"/>
      <c r="K46" s="60"/>
      <c r="L46" s="61"/>
      <c r="M46" s="62"/>
      <c r="N46" s="62"/>
    </row>
    <row r="47" spans="1:17" ht="88.5" customHeight="1">
      <c r="A47" s="14"/>
      <c r="B47" s="63" t="s">
        <v>19</v>
      </c>
      <c r="C47" s="63"/>
      <c r="D47" s="63"/>
      <c r="E47" s="63"/>
      <c r="F47" s="56" t="s">
        <v>89</v>
      </c>
      <c r="G47" s="57"/>
      <c r="H47" s="57"/>
      <c r="I47" s="57"/>
      <c r="J47" s="57"/>
      <c r="K47" s="57"/>
      <c r="L47" s="58"/>
      <c r="M47" s="63" t="s">
        <v>63</v>
      </c>
      <c r="N47" s="63"/>
    </row>
    <row r="50" spans="3:3">
      <c r="C50" s="2" t="s">
        <v>81</v>
      </c>
    </row>
  </sheetData>
  <mergeCells count="82">
    <mergeCell ref="A1:N1"/>
    <mergeCell ref="A2:N2"/>
    <mergeCell ref="A3:N3"/>
    <mergeCell ref="A4:N4"/>
    <mergeCell ref="A5:G5"/>
    <mergeCell ref="H5:N5"/>
    <mergeCell ref="A6:G6"/>
    <mergeCell ref="H6:N6"/>
    <mergeCell ref="A7:G7"/>
    <mergeCell ref="H7:N7"/>
    <mergeCell ref="H8:N8"/>
    <mergeCell ref="H9:N9"/>
    <mergeCell ref="H10:N10"/>
    <mergeCell ref="A11:G11"/>
    <mergeCell ref="H11:N11"/>
    <mergeCell ref="A12:G12"/>
    <mergeCell ref="H12:I12"/>
    <mergeCell ref="A8:G10"/>
    <mergeCell ref="A13:G13"/>
    <mergeCell ref="H13:N13"/>
    <mergeCell ref="A14:N14"/>
    <mergeCell ref="D15:E15"/>
    <mergeCell ref="F15:K15"/>
    <mergeCell ref="A15:A16"/>
    <mergeCell ref="B15:B16"/>
    <mergeCell ref="C15:C16"/>
    <mergeCell ref="L15:L16"/>
    <mergeCell ref="M15:M16"/>
    <mergeCell ref="N15:N16"/>
    <mergeCell ref="A18:N18"/>
    <mergeCell ref="A22:N22"/>
    <mergeCell ref="A24:N24"/>
    <mergeCell ref="A26:N26"/>
    <mergeCell ref="B27:E27"/>
    <mergeCell ref="F27:L27"/>
    <mergeCell ref="M27:N27"/>
    <mergeCell ref="B28:E28"/>
    <mergeCell ref="F28:L28"/>
    <mergeCell ref="M28:N28"/>
    <mergeCell ref="B29:N29"/>
    <mergeCell ref="B30:N30"/>
    <mergeCell ref="B31:E31"/>
    <mergeCell ref="F31:L31"/>
    <mergeCell ref="M31:N31"/>
    <mergeCell ref="B32:E32"/>
    <mergeCell ref="F32:L32"/>
    <mergeCell ref="M32:N32"/>
    <mergeCell ref="B33:N33"/>
    <mergeCell ref="B34:E34"/>
    <mergeCell ref="F34:L34"/>
    <mergeCell ref="M34:N34"/>
    <mergeCell ref="B35:E35"/>
    <mergeCell ref="F35:L35"/>
    <mergeCell ref="M35:N35"/>
    <mergeCell ref="B36:N36"/>
    <mergeCell ref="B37:E37"/>
    <mergeCell ref="F37:L37"/>
    <mergeCell ref="M37:N37"/>
    <mergeCell ref="B38:E38"/>
    <mergeCell ref="F38:L38"/>
    <mergeCell ref="M38:N38"/>
    <mergeCell ref="B39:N39"/>
    <mergeCell ref="B40:E40"/>
    <mergeCell ref="F40:L40"/>
    <mergeCell ref="M40:N40"/>
    <mergeCell ref="B41:E41"/>
    <mergeCell ref="F41:L41"/>
    <mergeCell ref="M41:N41"/>
    <mergeCell ref="B42:N42"/>
    <mergeCell ref="B43:E43"/>
    <mergeCell ref="F43:L43"/>
    <mergeCell ref="M43:N43"/>
    <mergeCell ref="B44:E44"/>
    <mergeCell ref="F44:L44"/>
    <mergeCell ref="M44:N44"/>
    <mergeCell ref="B45:N45"/>
    <mergeCell ref="B46:E46"/>
    <mergeCell ref="F46:L46"/>
    <mergeCell ref="M46:N46"/>
    <mergeCell ref="B47:E47"/>
    <mergeCell ref="F47:L47"/>
    <mergeCell ref="M47:N47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90" zoomScaleNormal="90" workbookViewId="0">
      <pane xSplit="1" ySplit="3" topLeftCell="B4" activePane="bottomRight" state="frozen"/>
      <selection pane="topRight"/>
      <selection pane="bottomLeft"/>
      <selection pane="bottomRight" activeCell="L11" sqref="L11"/>
    </sheetView>
  </sheetViews>
  <sheetFormatPr defaultColWidth="9.140625" defaultRowHeight="15"/>
  <cols>
    <col min="1" max="1" width="9.140625" style="1"/>
    <col min="2" max="2" width="58.7109375" style="1" customWidth="1"/>
    <col min="3" max="10" width="9.140625" style="1"/>
    <col min="11" max="11" width="10.28515625" style="1" customWidth="1"/>
    <col min="12" max="16384" width="9.140625" style="1"/>
  </cols>
  <sheetData>
    <row r="1" spans="1:9">
      <c r="A1" s="71" t="s">
        <v>90</v>
      </c>
      <c r="B1" s="71"/>
      <c r="C1" s="71"/>
      <c r="D1" s="71"/>
      <c r="E1" s="71"/>
      <c r="F1" s="71"/>
      <c r="G1" s="71"/>
      <c r="H1" s="71"/>
      <c r="I1" s="71"/>
    </row>
    <row r="2" spans="1:9">
      <c r="A2" s="83" t="s">
        <v>41</v>
      </c>
      <c r="B2" s="101" t="s">
        <v>91</v>
      </c>
      <c r="C2" s="74" t="s">
        <v>92</v>
      </c>
      <c r="D2" s="74"/>
      <c r="E2" s="74"/>
      <c r="F2" s="74"/>
      <c r="G2" s="74"/>
      <c r="H2" s="74"/>
      <c r="I2" s="74"/>
    </row>
    <row r="3" spans="1:9">
      <c r="A3" s="83"/>
      <c r="B3" s="101"/>
      <c r="C3" s="47" t="s">
        <v>93</v>
      </c>
      <c r="D3" s="47" t="s">
        <v>94</v>
      </c>
      <c r="E3" s="47" t="s">
        <v>95</v>
      </c>
      <c r="F3" s="47">
        <v>2028</v>
      </c>
      <c r="G3" s="47">
        <v>2029</v>
      </c>
      <c r="H3" s="47">
        <v>2030</v>
      </c>
      <c r="I3" s="51" t="s">
        <v>96</v>
      </c>
    </row>
    <row r="4" spans="1:9" ht="65.25" customHeight="1">
      <c r="A4" s="102"/>
      <c r="B4" s="52" t="s">
        <v>97</v>
      </c>
      <c r="C4" s="53">
        <f>C5+C6</f>
        <v>22185.899999999998</v>
      </c>
      <c r="D4" s="53">
        <f t="shared" ref="D4:H4" si="0">D5+D6</f>
        <v>21607.799999999996</v>
      </c>
      <c r="E4" s="53">
        <f t="shared" si="0"/>
        <v>21733.599999999999</v>
      </c>
      <c r="F4" s="53">
        <f t="shared" si="0"/>
        <v>21733.599999999999</v>
      </c>
      <c r="G4" s="53">
        <f t="shared" si="0"/>
        <v>21733.599999999999</v>
      </c>
      <c r="H4" s="53">
        <f t="shared" si="0"/>
        <v>21733.599999999999</v>
      </c>
      <c r="I4" s="53">
        <f>SUM(C4:H4)</f>
        <v>130728.1</v>
      </c>
    </row>
    <row r="5" spans="1:9" ht="14.25" customHeight="1">
      <c r="A5" s="103"/>
      <c r="B5" s="52" t="s">
        <v>98</v>
      </c>
      <c r="C5" s="53">
        <f>C21</f>
        <v>604.6</v>
      </c>
      <c r="D5" s="53">
        <f t="shared" ref="D5:H5" si="1">D21</f>
        <v>604.6</v>
      </c>
      <c r="E5" s="53">
        <f t="shared" si="1"/>
        <v>604.6</v>
      </c>
      <c r="F5" s="53">
        <f t="shared" si="1"/>
        <v>604.6</v>
      </c>
      <c r="G5" s="53">
        <f t="shared" si="1"/>
        <v>604.6</v>
      </c>
      <c r="H5" s="53">
        <f t="shared" si="1"/>
        <v>604.6</v>
      </c>
      <c r="I5" s="53">
        <f t="shared" ref="I5:I27" si="2">SUM(C5:H5)</f>
        <v>3627.6</v>
      </c>
    </row>
    <row r="6" spans="1:9" ht="15" customHeight="1">
      <c r="A6" s="103"/>
      <c r="B6" s="52" t="s">
        <v>99</v>
      </c>
      <c r="C6" s="53">
        <f>C9+C13+C19+C23+C27</f>
        <v>21581.3</v>
      </c>
      <c r="D6" s="53">
        <f t="shared" ref="D6:H6" si="3">D9+D13+D19+D23+D27</f>
        <v>21003.199999999997</v>
      </c>
      <c r="E6" s="53">
        <f t="shared" si="3"/>
        <v>21129</v>
      </c>
      <c r="F6" s="53">
        <f t="shared" si="3"/>
        <v>21129</v>
      </c>
      <c r="G6" s="53">
        <f t="shared" si="3"/>
        <v>21129</v>
      </c>
      <c r="H6" s="53">
        <f t="shared" si="3"/>
        <v>21129</v>
      </c>
      <c r="I6" s="53">
        <f t="shared" si="2"/>
        <v>127100.5</v>
      </c>
    </row>
    <row r="7" spans="1:9" ht="15" customHeight="1">
      <c r="A7" s="104"/>
      <c r="B7" s="52" t="s">
        <v>100</v>
      </c>
      <c r="C7" s="53">
        <v>0</v>
      </c>
      <c r="D7" s="53">
        <v>0</v>
      </c>
      <c r="E7" s="53">
        <v>0</v>
      </c>
      <c r="F7" s="53">
        <v>0</v>
      </c>
      <c r="G7" s="53">
        <v>0</v>
      </c>
      <c r="H7" s="53">
        <v>0</v>
      </c>
      <c r="I7" s="53">
        <f t="shared" si="2"/>
        <v>0</v>
      </c>
    </row>
    <row r="8" spans="1:9" ht="46.5" customHeight="1">
      <c r="A8" s="105" t="s">
        <v>71</v>
      </c>
      <c r="B8" s="52" t="s">
        <v>7</v>
      </c>
      <c r="C8" s="53">
        <f>C9</f>
        <v>10</v>
      </c>
      <c r="D8" s="53">
        <f t="shared" ref="D8:H8" si="4">D9</f>
        <v>10</v>
      </c>
      <c r="E8" s="53">
        <f t="shared" si="4"/>
        <v>10</v>
      </c>
      <c r="F8" s="53">
        <f t="shared" si="4"/>
        <v>10</v>
      </c>
      <c r="G8" s="53">
        <f t="shared" si="4"/>
        <v>10</v>
      </c>
      <c r="H8" s="53">
        <f t="shared" si="4"/>
        <v>10</v>
      </c>
      <c r="I8" s="53">
        <f t="shared" si="2"/>
        <v>60</v>
      </c>
    </row>
    <row r="9" spans="1:9">
      <c r="A9" s="106"/>
      <c r="B9" s="52" t="s">
        <v>99</v>
      </c>
      <c r="C9" s="53">
        <f>C11</f>
        <v>10</v>
      </c>
      <c r="D9" s="53">
        <f t="shared" ref="D9:H9" si="5">D11</f>
        <v>10</v>
      </c>
      <c r="E9" s="53">
        <f t="shared" si="5"/>
        <v>10</v>
      </c>
      <c r="F9" s="53">
        <f t="shared" si="5"/>
        <v>10</v>
      </c>
      <c r="G9" s="53">
        <f t="shared" si="5"/>
        <v>10</v>
      </c>
      <c r="H9" s="53">
        <f t="shared" si="5"/>
        <v>10</v>
      </c>
      <c r="I9" s="53">
        <f t="shared" si="2"/>
        <v>60</v>
      </c>
    </row>
    <row r="10" spans="1:9" ht="42.75" customHeight="1">
      <c r="A10" s="105" t="s">
        <v>101</v>
      </c>
      <c r="B10" s="52" t="s">
        <v>102</v>
      </c>
      <c r="C10" s="53">
        <f>C11</f>
        <v>10</v>
      </c>
      <c r="D10" s="53">
        <f t="shared" ref="D10:H10" si="6">D11</f>
        <v>10</v>
      </c>
      <c r="E10" s="53">
        <f t="shared" si="6"/>
        <v>10</v>
      </c>
      <c r="F10" s="53">
        <f t="shared" si="6"/>
        <v>10</v>
      </c>
      <c r="G10" s="53">
        <f t="shared" si="6"/>
        <v>10</v>
      </c>
      <c r="H10" s="53">
        <f t="shared" si="6"/>
        <v>10</v>
      </c>
      <c r="I10" s="53">
        <f t="shared" si="2"/>
        <v>60</v>
      </c>
    </row>
    <row r="11" spans="1:9" ht="16.5" customHeight="1">
      <c r="A11" s="106"/>
      <c r="B11" s="52" t="s">
        <v>99</v>
      </c>
      <c r="C11" s="53">
        <v>10</v>
      </c>
      <c r="D11" s="53">
        <v>10</v>
      </c>
      <c r="E11" s="53">
        <v>10</v>
      </c>
      <c r="F11" s="53">
        <v>10</v>
      </c>
      <c r="G11" s="53">
        <v>10</v>
      </c>
      <c r="H11" s="53">
        <v>10</v>
      </c>
      <c r="I11" s="53">
        <f t="shared" si="2"/>
        <v>60</v>
      </c>
    </row>
    <row r="12" spans="1:9" ht="62.25" customHeight="1">
      <c r="A12" s="105" t="s">
        <v>75</v>
      </c>
      <c r="B12" s="52" t="s">
        <v>10</v>
      </c>
      <c r="C12" s="53">
        <f>C13</f>
        <v>966.30000000000007</v>
      </c>
      <c r="D12" s="53">
        <f t="shared" ref="D12:H12" si="7">D13</f>
        <v>708.7</v>
      </c>
      <c r="E12" s="53">
        <f t="shared" si="7"/>
        <v>708.7</v>
      </c>
      <c r="F12" s="53">
        <f t="shared" si="7"/>
        <v>708.7</v>
      </c>
      <c r="G12" s="53">
        <f t="shared" si="7"/>
        <v>708.7</v>
      </c>
      <c r="H12" s="53">
        <f t="shared" si="7"/>
        <v>708.7</v>
      </c>
      <c r="I12" s="53">
        <f t="shared" si="2"/>
        <v>4509.7999999999993</v>
      </c>
    </row>
    <row r="13" spans="1:9">
      <c r="A13" s="106"/>
      <c r="B13" s="52" t="s">
        <v>99</v>
      </c>
      <c r="C13" s="53">
        <f>C15+C17</f>
        <v>966.30000000000007</v>
      </c>
      <c r="D13" s="53">
        <f t="shared" ref="D13:H13" si="8">D15+D17</f>
        <v>708.7</v>
      </c>
      <c r="E13" s="53">
        <f t="shared" si="8"/>
        <v>708.7</v>
      </c>
      <c r="F13" s="53">
        <f t="shared" si="8"/>
        <v>708.7</v>
      </c>
      <c r="G13" s="53">
        <f t="shared" si="8"/>
        <v>708.7</v>
      </c>
      <c r="H13" s="53">
        <f t="shared" si="8"/>
        <v>708.7</v>
      </c>
      <c r="I13" s="53">
        <f t="shared" si="2"/>
        <v>4509.7999999999993</v>
      </c>
    </row>
    <row r="14" spans="1:9" ht="45">
      <c r="A14" s="105" t="s">
        <v>103</v>
      </c>
      <c r="B14" s="52" t="s">
        <v>104</v>
      </c>
      <c r="C14" s="53">
        <f>C15</f>
        <v>708.7</v>
      </c>
      <c r="D14" s="53">
        <f t="shared" ref="D14:H14" si="9">D15</f>
        <v>708.7</v>
      </c>
      <c r="E14" s="53">
        <f t="shared" si="9"/>
        <v>708.7</v>
      </c>
      <c r="F14" s="53">
        <f t="shared" si="9"/>
        <v>708.7</v>
      </c>
      <c r="G14" s="53">
        <f t="shared" si="9"/>
        <v>708.7</v>
      </c>
      <c r="H14" s="53">
        <f t="shared" si="9"/>
        <v>708.7</v>
      </c>
      <c r="I14" s="53">
        <f t="shared" si="2"/>
        <v>4252.2</v>
      </c>
    </row>
    <row r="15" spans="1:9" ht="15.75" customHeight="1">
      <c r="A15" s="106"/>
      <c r="B15" s="52" t="s">
        <v>99</v>
      </c>
      <c r="C15" s="53">
        <v>708.7</v>
      </c>
      <c r="D15" s="53">
        <v>708.7</v>
      </c>
      <c r="E15" s="53">
        <v>708.7</v>
      </c>
      <c r="F15" s="53">
        <v>708.7</v>
      </c>
      <c r="G15" s="53">
        <v>708.7</v>
      </c>
      <c r="H15" s="53">
        <v>708.7</v>
      </c>
      <c r="I15" s="53">
        <f t="shared" si="2"/>
        <v>4252.2</v>
      </c>
    </row>
    <row r="16" spans="1:9" ht="45">
      <c r="A16" s="105" t="s">
        <v>105</v>
      </c>
      <c r="B16" s="52" t="s">
        <v>106</v>
      </c>
      <c r="C16" s="53">
        <f>C17</f>
        <v>257.60000000000002</v>
      </c>
      <c r="D16" s="53">
        <f t="shared" ref="D16:H16" si="10">D17</f>
        <v>0</v>
      </c>
      <c r="E16" s="53">
        <f t="shared" si="10"/>
        <v>0</v>
      </c>
      <c r="F16" s="53">
        <f t="shared" si="10"/>
        <v>0</v>
      </c>
      <c r="G16" s="53">
        <f t="shared" si="10"/>
        <v>0</v>
      </c>
      <c r="H16" s="53">
        <f t="shared" si="10"/>
        <v>0</v>
      </c>
      <c r="I16" s="53">
        <f t="shared" si="2"/>
        <v>257.60000000000002</v>
      </c>
    </row>
    <row r="17" spans="1:9" ht="15.75" customHeight="1">
      <c r="A17" s="106"/>
      <c r="B17" s="52" t="s">
        <v>99</v>
      </c>
      <c r="C17" s="53">
        <v>257.60000000000002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f t="shared" si="2"/>
        <v>257.60000000000002</v>
      </c>
    </row>
    <row r="18" spans="1:9" ht="64.5" customHeight="1">
      <c r="A18" s="105" t="s">
        <v>78</v>
      </c>
      <c r="B18" s="54" t="s">
        <v>12</v>
      </c>
      <c r="C18" s="53">
        <f>C19</f>
        <v>563.29999999999995</v>
      </c>
      <c r="D18" s="53">
        <f t="shared" ref="D18:H18" si="11">D19</f>
        <v>533.29999999999995</v>
      </c>
      <c r="E18" s="53">
        <f t="shared" si="11"/>
        <v>533.29999999999995</v>
      </c>
      <c r="F18" s="53">
        <f t="shared" si="11"/>
        <v>533.29999999999995</v>
      </c>
      <c r="G18" s="53">
        <f t="shared" si="11"/>
        <v>533.29999999999995</v>
      </c>
      <c r="H18" s="53">
        <f t="shared" si="11"/>
        <v>533.29999999999995</v>
      </c>
      <c r="I18" s="53">
        <f t="shared" si="2"/>
        <v>3229.8</v>
      </c>
    </row>
    <row r="19" spans="1:9" ht="16.5" customHeight="1">
      <c r="A19" s="106"/>
      <c r="B19" s="52" t="s">
        <v>99</v>
      </c>
      <c r="C19" s="53">
        <v>563.29999999999995</v>
      </c>
      <c r="D19" s="53">
        <v>533.29999999999995</v>
      </c>
      <c r="E19" s="53">
        <v>533.29999999999995</v>
      </c>
      <c r="F19" s="53">
        <v>533.29999999999995</v>
      </c>
      <c r="G19" s="53">
        <v>533.29999999999995</v>
      </c>
      <c r="H19" s="53">
        <v>533.29999999999995</v>
      </c>
      <c r="I19" s="53">
        <f t="shared" si="2"/>
        <v>3229.8</v>
      </c>
    </row>
    <row r="20" spans="1:9" ht="45">
      <c r="A20" s="105" t="s">
        <v>82</v>
      </c>
      <c r="B20" s="52" t="s">
        <v>14</v>
      </c>
      <c r="C20" s="53">
        <f>C21</f>
        <v>604.6</v>
      </c>
      <c r="D20" s="53">
        <f t="shared" ref="D20:H20" si="12">D21</f>
        <v>604.6</v>
      </c>
      <c r="E20" s="53">
        <f t="shared" si="12"/>
        <v>604.6</v>
      </c>
      <c r="F20" s="53">
        <f t="shared" si="12"/>
        <v>604.6</v>
      </c>
      <c r="G20" s="53">
        <f t="shared" si="12"/>
        <v>604.6</v>
      </c>
      <c r="H20" s="53">
        <f t="shared" si="12"/>
        <v>604.6</v>
      </c>
      <c r="I20" s="53">
        <f t="shared" si="2"/>
        <v>3627.6</v>
      </c>
    </row>
    <row r="21" spans="1:9" ht="20.25" customHeight="1">
      <c r="A21" s="106"/>
      <c r="B21" s="52" t="s">
        <v>98</v>
      </c>
      <c r="C21" s="53">
        <v>604.6</v>
      </c>
      <c r="D21" s="53">
        <v>604.6</v>
      </c>
      <c r="E21" s="53">
        <v>604.6</v>
      </c>
      <c r="F21" s="53">
        <v>604.6</v>
      </c>
      <c r="G21" s="53">
        <v>604.6</v>
      </c>
      <c r="H21" s="53">
        <v>604.6</v>
      </c>
      <c r="I21" s="53">
        <f t="shared" si="2"/>
        <v>3627.6</v>
      </c>
    </row>
    <row r="22" spans="1:9" ht="30">
      <c r="A22" s="105" t="s">
        <v>85</v>
      </c>
      <c r="B22" s="52" t="s">
        <v>16</v>
      </c>
      <c r="C22" s="53">
        <f>C23</f>
        <v>136.1</v>
      </c>
      <c r="D22" s="53">
        <f t="shared" ref="D22:H22" si="13">D23</f>
        <v>136.1</v>
      </c>
      <c r="E22" s="53">
        <f t="shared" si="13"/>
        <v>136.1</v>
      </c>
      <c r="F22" s="53">
        <f t="shared" si="13"/>
        <v>136.1</v>
      </c>
      <c r="G22" s="53">
        <f t="shared" si="13"/>
        <v>136.1</v>
      </c>
      <c r="H22" s="53">
        <f t="shared" si="13"/>
        <v>136.1</v>
      </c>
      <c r="I22" s="53">
        <f t="shared" si="2"/>
        <v>816.6</v>
      </c>
    </row>
    <row r="23" spans="1:9">
      <c r="A23" s="106"/>
      <c r="B23" s="52" t="s">
        <v>99</v>
      </c>
      <c r="C23" s="53">
        <v>136.1</v>
      </c>
      <c r="D23" s="53">
        <v>136.1</v>
      </c>
      <c r="E23" s="53">
        <v>136.1</v>
      </c>
      <c r="F23" s="53">
        <v>136.1</v>
      </c>
      <c r="G23" s="53">
        <v>136.1</v>
      </c>
      <c r="H23" s="53">
        <v>136.1</v>
      </c>
      <c r="I23" s="53">
        <f t="shared" si="2"/>
        <v>816.6</v>
      </c>
    </row>
    <row r="24" spans="1:9" ht="60">
      <c r="A24" s="105" t="s">
        <v>88</v>
      </c>
      <c r="B24" s="52" t="s">
        <v>18</v>
      </c>
      <c r="C24" s="53">
        <f>C25</f>
        <v>19905.599999999999</v>
      </c>
      <c r="D24" s="53">
        <f t="shared" ref="D24:H24" si="14">D25</f>
        <v>19615.099999999999</v>
      </c>
      <c r="E24" s="53">
        <f t="shared" si="14"/>
        <v>19740.900000000001</v>
      </c>
      <c r="F24" s="53">
        <f t="shared" si="14"/>
        <v>19740.900000000001</v>
      </c>
      <c r="G24" s="53">
        <f t="shared" si="14"/>
        <v>19740.900000000001</v>
      </c>
      <c r="H24" s="53">
        <f t="shared" si="14"/>
        <v>19740.900000000001</v>
      </c>
      <c r="I24" s="53">
        <f t="shared" si="2"/>
        <v>118484.29999999999</v>
      </c>
    </row>
    <row r="25" spans="1:9">
      <c r="A25" s="106"/>
      <c r="B25" s="52" t="s">
        <v>99</v>
      </c>
      <c r="C25" s="53">
        <f>C27</f>
        <v>19905.599999999999</v>
      </c>
      <c r="D25" s="53">
        <f t="shared" ref="D25:H25" si="15">D27</f>
        <v>19615.099999999999</v>
      </c>
      <c r="E25" s="53">
        <f t="shared" si="15"/>
        <v>19740.900000000001</v>
      </c>
      <c r="F25" s="53">
        <f t="shared" si="15"/>
        <v>19740.900000000001</v>
      </c>
      <c r="G25" s="53">
        <f t="shared" si="15"/>
        <v>19740.900000000001</v>
      </c>
      <c r="H25" s="53">
        <f t="shared" si="15"/>
        <v>19740.900000000001</v>
      </c>
      <c r="I25" s="53">
        <f t="shared" si="2"/>
        <v>118484.29999999999</v>
      </c>
    </row>
    <row r="26" spans="1:9" ht="30">
      <c r="A26" s="105" t="s">
        <v>107</v>
      </c>
      <c r="B26" s="52" t="s">
        <v>108</v>
      </c>
      <c r="C26" s="53">
        <f>C27</f>
        <v>19905.599999999999</v>
      </c>
      <c r="D26" s="53">
        <f t="shared" ref="D26:H26" si="16">D27</f>
        <v>19615.099999999999</v>
      </c>
      <c r="E26" s="53">
        <f t="shared" si="16"/>
        <v>19740.900000000001</v>
      </c>
      <c r="F26" s="53">
        <f t="shared" si="16"/>
        <v>19740.900000000001</v>
      </c>
      <c r="G26" s="53">
        <f t="shared" si="16"/>
        <v>19740.900000000001</v>
      </c>
      <c r="H26" s="53">
        <f t="shared" si="16"/>
        <v>19740.900000000001</v>
      </c>
      <c r="I26" s="53">
        <f t="shared" si="2"/>
        <v>118484.29999999999</v>
      </c>
    </row>
    <row r="27" spans="1:9">
      <c r="A27" s="106"/>
      <c r="B27" s="52" t="s">
        <v>99</v>
      </c>
      <c r="C27" s="53">
        <v>19905.599999999999</v>
      </c>
      <c r="D27" s="53">
        <v>19615.099999999999</v>
      </c>
      <c r="E27" s="53">
        <v>19740.900000000001</v>
      </c>
      <c r="F27" s="53">
        <v>19740.900000000001</v>
      </c>
      <c r="G27" s="53">
        <v>19740.900000000001</v>
      </c>
      <c r="H27" s="53">
        <v>19740.900000000001</v>
      </c>
      <c r="I27" s="53">
        <f t="shared" si="2"/>
        <v>118484.29999999999</v>
      </c>
    </row>
    <row r="30" spans="1:9">
      <c r="B30" s="1" t="s">
        <v>81</v>
      </c>
    </row>
  </sheetData>
  <mergeCells count="15">
    <mergeCell ref="A16:A17"/>
    <mergeCell ref="A14:A15"/>
    <mergeCell ref="A12:A13"/>
    <mergeCell ref="A10:A11"/>
    <mergeCell ref="A8:A9"/>
    <mergeCell ref="A18:A19"/>
    <mergeCell ref="A20:A21"/>
    <mergeCell ref="A22:A23"/>
    <mergeCell ref="A24:A25"/>
    <mergeCell ref="A26:A27"/>
    <mergeCell ref="A1:I1"/>
    <mergeCell ref="C2:I2"/>
    <mergeCell ref="A2:A3"/>
    <mergeCell ref="B2:B3"/>
    <mergeCell ref="A4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бюджет</vt:lpstr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dcterms:created xsi:type="dcterms:W3CDTF">2024-10-18T09:37:00Z</dcterms:created>
  <dcterms:modified xsi:type="dcterms:W3CDTF">2024-11-15T10:19:00Z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45A6E8357C8C454FA3AFA14CAEDED77A_13</vt:lpwstr>
  </property>
  <property fmtid="{D5CDD505-2E9C-101B-9397-08002B2CF9AE}" pid="3" name="KSOProductBuildVer">
    <vt:lpwstr>1049-12.2.0.13431</vt:lpwstr>
  </property>
</Properties>
</file>